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На сайт\"/>
    </mc:Choice>
  </mc:AlternateContent>
  <bookViews>
    <workbookView xWindow="32760" yWindow="4125" windowWidth="6165" windowHeight="3045" tabRatio="601"/>
  </bookViews>
  <sheets>
    <sheet name="Пр.8 Инвестиции 2024-2026" sheetId="126" r:id="rId1"/>
  </sheets>
  <definedNames>
    <definedName name="_xlnm.Print_Area" localSheetId="0">'Пр.8 Инвестиции 2024-2026'!$A$1:$K$23</definedName>
  </definedNames>
  <calcPr calcId="162913"/>
  <fileRecoveryPr autoRecover="0"/>
</workbook>
</file>

<file path=xl/calcChain.xml><?xml version="1.0" encoding="utf-8"?>
<calcChain xmlns="http://schemas.openxmlformats.org/spreadsheetml/2006/main">
  <c r="I22" i="126" l="1"/>
  <c r="F22" i="126"/>
  <c r="C22" i="126"/>
  <c r="D20" i="126" l="1"/>
  <c r="I23" i="126"/>
  <c r="I21" i="126"/>
  <c r="K16" i="126"/>
  <c r="I20" i="126"/>
  <c r="I19" i="126"/>
  <c r="I18" i="126"/>
  <c r="J16" i="126"/>
  <c r="I16" i="126" l="1"/>
  <c r="F23" i="126" l="1"/>
  <c r="C23" i="126"/>
  <c r="F19" i="126" l="1"/>
  <c r="C19" i="126"/>
  <c r="C18" i="126" l="1"/>
  <c r="F21" i="126" l="1"/>
  <c r="C21" i="126"/>
  <c r="F20" i="126"/>
  <c r="C20" i="126"/>
  <c r="F18" i="126"/>
  <c r="H16" i="126"/>
  <c r="G16" i="126"/>
  <c r="E16" i="126" l="1"/>
  <c r="F16" i="126"/>
  <c r="C16" i="126"/>
  <c r="D16" i="126"/>
</calcChain>
</file>

<file path=xl/sharedStrings.xml><?xml version="1.0" encoding="utf-8"?>
<sst xmlns="http://schemas.openxmlformats.org/spreadsheetml/2006/main" count="47" uniqueCount="37">
  <si>
    <t>12</t>
  </si>
  <si>
    <t>1.</t>
  </si>
  <si>
    <t>2.</t>
  </si>
  <si>
    <t>3.</t>
  </si>
  <si>
    <t>Всего</t>
  </si>
  <si>
    <t>в том числе:</t>
  </si>
  <si>
    <t>№ п/п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</si>
  <si>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</si>
  <si>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</si>
  <si>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</si>
  <si>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</si>
  <si>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</si>
  <si>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</si>
  <si>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</si>
  <si>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</si>
  <si>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Справочно 
КБК</t>
  </si>
  <si>
    <t>(тыс. руб.)</t>
  </si>
  <si>
    <t>Объем финансирования</t>
  </si>
  <si>
    <t xml:space="preserve">Объем финансирования </t>
  </si>
  <si>
    <t>5.</t>
  </si>
  <si>
    <t>1003 09 1 01 00240</t>
  </si>
  <si>
    <t>6.</t>
  </si>
  <si>
    <t>0702 18 3 E1 S4260</t>
  </si>
  <si>
    <t>Приложение № 8</t>
  </si>
  <si>
    <t>2024 год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</si>
  <si>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</si>
  <si>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</si>
  <si>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</si>
  <si>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</si>
  <si>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2025 год</t>
  </si>
  <si>
    <t>Детский сад на 250 мест  по адресу: Московская область, г.Домодедово, мкр.Западный, ул. Текстильщиков (ПИР и строительство)</t>
  </si>
  <si>
    <t>Обеспечение мероприятий по переселению граждан из аварийного жилищного фонда за счет средств местного бюджета</t>
  </si>
  <si>
    <t>2026 год</t>
  </si>
  <si>
    <t>на 2024 год и плановый период 2025 и 2026 годов</t>
  </si>
  <si>
    <t xml:space="preserve">к проекту бюджета городского округа </t>
  </si>
  <si>
    <t xml:space="preserve">Домодедово на 2024 год </t>
  </si>
  <si>
    <t>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</si>
</sst>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1" fillId="0" borderId="0"/>
  </cellStyleXfs>
  <cellXfs count="72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 applyProtection="1">
      <protection hidden="1"/>
    </xf>
    <xf numFmtId="0" fontId="5" fillId="0" borderId="0" xfId="3" applyFont="1"/>
    <xf numFmtId="0" fontId="5" fillId="0" borderId="0" xfId="3" applyFont="1" applyBorder="1" applyAlignment="1">
      <alignment horizontal="center"/>
    </xf>
    <xf numFmtId="0" fontId="5" fillId="0" borderId="1" xfId="3" applyFont="1" applyBorder="1" applyAlignment="1">
      <alignment vertical="center" wrapText="1"/>
    </xf>
    <xf numFmtId="0" fontId="5" fillId="0" borderId="5" xfId="3" applyFont="1" applyBorder="1" applyAlignment="1">
      <alignment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wrapText="1"/>
    </xf>
    <xf numFmtId="0" fontId="4" fillId="0" borderId="9" xfId="3" applyFont="1" applyBorder="1" applyAlignment="1">
      <alignment wrapText="1"/>
    </xf>
    <xf numFmtId="0" fontId="4" fillId="0" borderId="0" xfId="3" applyFont="1" applyBorder="1" applyAlignment="1">
      <alignment horizontal="center"/>
    </xf>
    <xf numFmtId="0" fontId="4" fillId="0" borderId="9" xfId="3" applyFont="1" applyFill="1" applyBorder="1" applyAlignment="1">
      <alignment wrapText="1"/>
    </xf>
    <xf numFmtId="4" fontId="4" fillId="0" borderId="0" xfId="0" applyNumberFormat="1" applyFont="1"/>
    <xf numFmtId="4" fontId="5" fillId="0" borderId="1" xfId="3" applyNumberFormat="1" applyFont="1" applyBorder="1" applyAlignment="1">
      <alignment vertical="center" wrapText="1"/>
    </xf>
    <xf numFmtId="4" fontId="11" fillId="0" borderId="2" xfId="0" applyNumberFormat="1" applyFont="1" applyFill="1" applyBorder="1"/>
    <xf numFmtId="4" fontId="9" fillId="0" borderId="2" xfId="0" applyNumberFormat="1" applyFont="1" applyBorder="1"/>
    <xf numFmtId="0" fontId="9" fillId="0" borderId="2" xfId="0" applyFont="1" applyBorder="1"/>
    <xf numFmtId="0" fontId="9" fillId="0" borderId="11" xfId="0" applyFont="1" applyBorder="1"/>
    <xf numFmtId="4" fontId="9" fillId="0" borderId="2" xfId="0" applyNumberFormat="1" applyFont="1" applyFill="1" applyBorder="1"/>
    <xf numFmtId="4" fontId="9" fillId="0" borderId="11" xfId="0" applyNumberFormat="1" applyFont="1" applyBorder="1"/>
    <xf numFmtId="4" fontId="11" fillId="0" borderId="11" xfId="0" applyNumberFormat="1" applyFont="1" applyFill="1" applyBorder="1"/>
    <xf numFmtId="4" fontId="9" fillId="0" borderId="11" xfId="0" applyNumberFormat="1" applyFont="1" applyFill="1" applyBorder="1"/>
    <xf numFmtId="0" fontId="9" fillId="0" borderId="9" xfId="0" applyFont="1" applyBorder="1"/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" fontId="9" fillId="0" borderId="9" xfId="3" applyNumberFormat="1" applyFont="1" applyFill="1" applyBorder="1" applyAlignment="1">
      <alignment wrapText="1"/>
    </xf>
    <xf numFmtId="0" fontId="4" fillId="0" borderId="29" xfId="3" applyFont="1" applyBorder="1" applyAlignment="1">
      <alignment horizontal="center" vertical="center" wrapText="1"/>
    </xf>
    <xf numFmtId="4" fontId="9" fillId="0" borderId="30" xfId="3" applyNumberFormat="1" applyFont="1" applyFill="1" applyBorder="1" applyAlignment="1">
      <alignment wrapText="1"/>
    </xf>
    <xf numFmtId="4" fontId="9" fillId="0" borderId="3" xfId="0" applyNumberFormat="1" applyFont="1" applyFill="1" applyBorder="1"/>
    <xf numFmtId="0" fontId="4" fillId="0" borderId="11" xfId="4" applyFont="1" applyFill="1" applyBorder="1" applyAlignment="1" applyProtection="1">
      <alignment horizontal="left" vertical="center" wrapText="1"/>
      <protection hidden="1"/>
    </xf>
    <xf numFmtId="3" fontId="5" fillId="0" borderId="7" xfId="3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49" fontId="5" fillId="0" borderId="4" xfId="0" applyNumberFormat="1" applyFont="1" applyFill="1" applyBorder="1" applyAlignment="1">
      <alignment horizontal="center" vertical="center" wrapText="1"/>
    </xf>
    <xf numFmtId="0" fontId="4" fillId="0" borderId="27" xfId="3" applyFont="1" applyFill="1" applyBorder="1" applyAlignment="1">
      <alignment wrapText="1"/>
    </xf>
    <xf numFmtId="0" fontId="6" fillId="0" borderId="3" xfId="3" applyFont="1" applyBorder="1" applyAlignment="1">
      <alignment wrapText="1"/>
    </xf>
    <xf numFmtId="0" fontId="4" fillId="0" borderId="3" xfId="3" applyFont="1" applyBorder="1" applyAlignment="1">
      <alignment wrapText="1"/>
    </xf>
    <xf numFmtId="0" fontId="4" fillId="0" borderId="3" xfId="3" applyFont="1" applyFill="1" applyBorder="1" applyAlignment="1">
      <alignment wrapText="1"/>
    </xf>
    <xf numFmtId="0" fontId="4" fillId="0" borderId="3" xfId="4" applyFont="1" applyFill="1" applyBorder="1" applyAlignment="1" applyProtection="1">
      <alignment horizontal="left" vertical="center" wrapText="1"/>
      <protection hidden="1"/>
    </xf>
    <xf numFmtId="4" fontId="5" fillId="0" borderId="5" xfId="3" applyNumberFormat="1" applyFont="1" applyBorder="1" applyAlignment="1">
      <alignment vertical="center" wrapText="1"/>
    </xf>
    <xf numFmtId="3" fontId="5" fillId="0" borderId="8" xfId="3" applyNumberFormat="1" applyFont="1" applyBorder="1" applyAlignment="1">
      <alignment horizontal="center" vertical="center" wrapText="1"/>
    </xf>
    <xf numFmtId="4" fontId="7" fillId="0" borderId="12" xfId="3" applyNumberFormat="1" applyFont="1" applyBorder="1" applyAlignment="1">
      <alignment wrapText="1"/>
    </xf>
    <xf numFmtId="4" fontId="7" fillId="0" borderId="2" xfId="3" applyNumberFormat="1" applyFont="1" applyBorder="1" applyAlignment="1">
      <alignment wrapText="1"/>
    </xf>
    <xf numFmtId="4" fontId="7" fillId="0" borderId="13" xfId="3" applyNumberFormat="1" applyFont="1" applyBorder="1" applyAlignment="1">
      <alignment wrapText="1"/>
    </xf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>
      <alignment horizontal="left" wrapText="1"/>
    </xf>
    <xf numFmtId="0" fontId="5" fillId="0" borderId="24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1" xfId="3" applyFont="1" applyBorder="1" applyAlignment="1">
      <alignment horizontal="center" vertical="center" wrapText="1"/>
    </xf>
    <xf numFmtId="0" fontId="4" fillId="0" borderId="28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16" xfId="3" applyFont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5" fillId="0" borderId="17" xfId="3" applyFont="1" applyBorder="1" applyAlignment="1">
      <alignment horizontal="center" vertical="center" wrapText="1"/>
    </xf>
    <xf numFmtId="0" fontId="5" fillId="0" borderId="22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20" xfId="3" applyFont="1" applyBorder="1" applyAlignment="1">
      <alignment horizontal="center" vertical="center" wrapText="1"/>
    </xf>
    <xf numFmtId="4" fontId="5" fillId="0" borderId="19" xfId="3" applyNumberFormat="1" applyFont="1" applyBorder="1" applyAlignment="1">
      <alignment horizontal="center" vertical="center" wrapText="1"/>
    </xf>
    <xf numFmtId="4" fontId="5" fillId="0" borderId="14" xfId="3" applyNumberFormat="1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view="pageBreakPreview" zoomScaleNormal="100" zoomScaleSheetLayoutView="100" workbookViewId="0">
      <selection activeCell="I1" sqref="I1:K4"/>
    </sheetView>
  </sheetViews>
  <sheetFormatPr defaultColWidth="8.85546875" defaultRowHeight="12.75" x14ac:dyDescent="0.2"/>
  <cols>
    <col min="1" max="1" width="3.42578125" style="2" customWidth="1"/>
    <col min="2" max="2" width="48.5703125" style="2" customWidth="1"/>
    <col min="3" max="3" width="13.85546875" style="2" customWidth="1"/>
    <col min="4" max="4" width="14.28515625" style="15" customWidth="1"/>
    <col min="5" max="5" width="12.28515625" style="15" customWidth="1"/>
    <col min="6" max="6" width="14.85546875" style="2" customWidth="1"/>
    <col min="7" max="7" width="13.140625" style="2" customWidth="1"/>
    <col min="8" max="11" width="12.5703125" style="2" customWidth="1"/>
    <col min="12" max="12" width="18.5703125" style="2" customWidth="1"/>
    <col min="13" max="16384" width="8.85546875" style="2"/>
  </cols>
  <sheetData>
    <row r="1" spans="1:12" ht="15.75" x14ac:dyDescent="0.25">
      <c r="I1" s="35" t="s">
        <v>23</v>
      </c>
      <c r="J1" s="36"/>
      <c r="K1" s="34"/>
    </row>
    <row r="2" spans="1:12" ht="12.75" customHeight="1" x14ac:dyDescent="0.2">
      <c r="I2" s="49" t="s">
        <v>34</v>
      </c>
      <c r="J2" s="49"/>
      <c r="K2" s="49"/>
    </row>
    <row r="3" spans="1:12" x14ac:dyDescent="0.2">
      <c r="I3" s="3" t="s">
        <v>35</v>
      </c>
      <c r="J3" s="3"/>
      <c r="K3" s="3"/>
    </row>
    <row r="4" spans="1:12" x14ac:dyDescent="0.2">
      <c r="I4" s="50" t="s">
        <v>36</v>
      </c>
      <c r="J4" s="50"/>
      <c r="K4" s="50"/>
    </row>
    <row r="5" spans="1:12" x14ac:dyDescent="0.2">
      <c r="I5" s="48"/>
      <c r="J5" s="48"/>
      <c r="K5" s="48"/>
    </row>
    <row r="6" spans="1:12" ht="15.75" x14ac:dyDescent="0.25">
      <c r="A6" s="60" t="s">
        <v>7</v>
      </c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2" ht="15.75" x14ac:dyDescent="0.25">
      <c r="A7" s="60" t="s">
        <v>8</v>
      </c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2" ht="15.75" x14ac:dyDescent="0.25">
      <c r="A8" s="61" t="s">
        <v>9</v>
      </c>
      <c r="B8" s="61"/>
      <c r="C8" s="61"/>
      <c r="D8" s="61"/>
      <c r="E8" s="61"/>
      <c r="F8" s="61"/>
      <c r="G8" s="61"/>
      <c r="H8" s="61"/>
      <c r="I8" s="61"/>
      <c r="J8" s="61"/>
      <c r="K8" s="61"/>
    </row>
    <row r="9" spans="1:12" ht="15.75" x14ac:dyDescent="0.25">
      <c r="A9" s="61" t="s">
        <v>33</v>
      </c>
      <c r="B9" s="61"/>
      <c r="C9" s="61"/>
      <c r="D9" s="61"/>
      <c r="E9" s="61"/>
      <c r="F9" s="61"/>
      <c r="G9" s="61"/>
      <c r="H9" s="61"/>
      <c r="I9" s="61"/>
      <c r="J9" s="61"/>
      <c r="K9" s="61"/>
    </row>
    <row r="10" spans="1:12" ht="13.5" thickBot="1" x14ac:dyDescent="0.25">
      <c r="A10" s="5"/>
      <c r="B10" s="13"/>
      <c r="C10" s="4"/>
      <c r="H10" s="2" t="s">
        <v>16</v>
      </c>
    </row>
    <row r="11" spans="1:12" ht="24.6" customHeight="1" thickBot="1" x14ac:dyDescent="0.25">
      <c r="A11" s="51" t="s">
        <v>6</v>
      </c>
      <c r="B11" s="54" t="s">
        <v>10</v>
      </c>
      <c r="C11" s="57" t="s">
        <v>24</v>
      </c>
      <c r="D11" s="58"/>
      <c r="E11" s="59"/>
      <c r="F11" s="57" t="s">
        <v>29</v>
      </c>
      <c r="G11" s="58"/>
      <c r="H11" s="59"/>
      <c r="I11" s="57" t="s">
        <v>32</v>
      </c>
      <c r="J11" s="58"/>
      <c r="K11" s="59"/>
      <c r="L11" s="62" t="s">
        <v>15</v>
      </c>
    </row>
    <row r="12" spans="1:12" ht="48.2" customHeight="1" x14ac:dyDescent="0.2">
      <c r="A12" s="52"/>
      <c r="B12" s="55"/>
      <c r="C12" s="64" t="s">
        <v>17</v>
      </c>
      <c r="D12" s="65"/>
      <c r="E12" s="66"/>
      <c r="F12" s="64" t="s">
        <v>18</v>
      </c>
      <c r="G12" s="65"/>
      <c r="H12" s="66"/>
      <c r="I12" s="64" t="s">
        <v>17</v>
      </c>
      <c r="J12" s="65"/>
      <c r="K12" s="66"/>
      <c r="L12" s="63"/>
    </row>
    <row r="13" spans="1:12" x14ac:dyDescent="0.2">
      <c r="A13" s="52"/>
      <c r="B13" s="55"/>
      <c r="C13" s="67" t="s">
        <v>11</v>
      </c>
      <c r="D13" s="68" t="s">
        <v>5</v>
      </c>
      <c r="E13" s="69"/>
      <c r="F13" s="67" t="s">
        <v>11</v>
      </c>
      <c r="G13" s="70" t="s">
        <v>5</v>
      </c>
      <c r="H13" s="71"/>
      <c r="I13" s="67" t="s">
        <v>11</v>
      </c>
      <c r="J13" s="68" t="s">
        <v>5</v>
      </c>
      <c r="K13" s="69"/>
      <c r="L13" s="63"/>
    </row>
    <row r="14" spans="1:12" ht="48" x14ac:dyDescent="0.2">
      <c r="A14" s="53"/>
      <c r="B14" s="56"/>
      <c r="C14" s="53"/>
      <c r="D14" s="16" t="s">
        <v>12</v>
      </c>
      <c r="E14" s="43" t="s">
        <v>13</v>
      </c>
      <c r="F14" s="53"/>
      <c r="G14" s="6" t="s">
        <v>12</v>
      </c>
      <c r="H14" s="7" t="s">
        <v>13</v>
      </c>
      <c r="I14" s="53"/>
      <c r="J14" s="16" t="s">
        <v>12</v>
      </c>
      <c r="K14" s="43" t="s">
        <v>13</v>
      </c>
      <c r="L14" s="63"/>
    </row>
    <row r="15" spans="1:12" x14ac:dyDescent="0.2">
      <c r="A15" s="8">
        <v>1</v>
      </c>
      <c r="B15" s="29">
        <v>2</v>
      </c>
      <c r="C15" s="8">
        <v>6</v>
      </c>
      <c r="D15" s="33">
        <v>7</v>
      </c>
      <c r="E15" s="44">
        <v>8</v>
      </c>
      <c r="F15" s="8">
        <v>9</v>
      </c>
      <c r="G15" s="9">
        <v>10</v>
      </c>
      <c r="H15" s="10">
        <v>11</v>
      </c>
      <c r="I15" s="8">
        <v>6</v>
      </c>
      <c r="J15" s="33">
        <v>7</v>
      </c>
      <c r="K15" s="44">
        <v>8</v>
      </c>
      <c r="L15" s="26" t="s">
        <v>0</v>
      </c>
    </row>
    <row r="16" spans="1:12" ht="15.75" x14ac:dyDescent="0.25">
      <c r="A16" s="11"/>
      <c r="B16" s="39" t="s">
        <v>4</v>
      </c>
      <c r="C16" s="45">
        <f t="shared" ref="C16:K16" si="0">SUM(C18:C23)</f>
        <v>2323878.7340000002</v>
      </c>
      <c r="D16" s="46">
        <f t="shared" si="0"/>
        <v>1479592.3300000003</v>
      </c>
      <c r="E16" s="47">
        <f t="shared" si="0"/>
        <v>844286.40399999998</v>
      </c>
      <c r="F16" s="45">
        <f t="shared" si="0"/>
        <v>1632104.67</v>
      </c>
      <c r="G16" s="46">
        <f t="shared" si="0"/>
        <v>1229222.1199999999</v>
      </c>
      <c r="H16" s="47">
        <f t="shared" si="0"/>
        <v>402882.55</v>
      </c>
      <c r="I16" s="45">
        <f t="shared" si="0"/>
        <v>674657.03</v>
      </c>
      <c r="J16" s="46">
        <f t="shared" si="0"/>
        <v>442415.53</v>
      </c>
      <c r="K16" s="47">
        <f t="shared" si="0"/>
        <v>232241.5</v>
      </c>
      <c r="L16" s="26"/>
    </row>
    <row r="17" spans="1:12" ht="15.75" x14ac:dyDescent="0.25">
      <c r="A17" s="12"/>
      <c r="B17" s="40" t="s">
        <v>5</v>
      </c>
      <c r="C17" s="25"/>
      <c r="D17" s="19"/>
      <c r="E17" s="20"/>
      <c r="F17" s="25"/>
      <c r="G17" s="19"/>
      <c r="H17" s="20"/>
      <c r="I17" s="25"/>
      <c r="J17" s="19"/>
      <c r="K17" s="20"/>
      <c r="L17" s="26"/>
    </row>
    <row r="18" spans="1:12" ht="45" customHeight="1" x14ac:dyDescent="0.25">
      <c r="A18" s="12" t="s">
        <v>1</v>
      </c>
      <c r="B18" s="40" t="s">
        <v>25</v>
      </c>
      <c r="C18" s="28">
        <f t="shared" ref="C18:C22" si="1">D18+E18</f>
        <v>49152.743999999999</v>
      </c>
      <c r="D18" s="17">
        <v>46695.1</v>
      </c>
      <c r="E18" s="23">
        <v>2457.6439999999998</v>
      </c>
      <c r="F18" s="28">
        <f t="shared" ref="F18" si="2">G18+H18</f>
        <v>596638.38</v>
      </c>
      <c r="G18" s="17">
        <v>566806.46</v>
      </c>
      <c r="H18" s="23">
        <v>29831.919999999998</v>
      </c>
      <c r="I18" s="28">
        <f t="shared" ref="I18:I23" si="3">J18+K18</f>
        <v>0</v>
      </c>
      <c r="J18" s="17">
        <v>0</v>
      </c>
      <c r="K18" s="23">
        <v>0</v>
      </c>
      <c r="L18" s="26"/>
    </row>
    <row r="19" spans="1:12" ht="45" customHeight="1" x14ac:dyDescent="0.25">
      <c r="A19" s="12" t="s">
        <v>2</v>
      </c>
      <c r="B19" s="40" t="s">
        <v>30</v>
      </c>
      <c r="C19" s="28">
        <f t="shared" si="1"/>
        <v>0</v>
      </c>
      <c r="D19" s="17">
        <v>0</v>
      </c>
      <c r="E19" s="23">
        <v>0</v>
      </c>
      <c r="F19" s="28">
        <f t="shared" ref="F19" si="4">G19+H19</f>
        <v>50000</v>
      </c>
      <c r="G19" s="17">
        <v>32800</v>
      </c>
      <c r="H19" s="23">
        <v>17200</v>
      </c>
      <c r="I19" s="28">
        <f t="shared" si="3"/>
        <v>651874.55000000005</v>
      </c>
      <c r="J19" s="17">
        <v>427629.7</v>
      </c>
      <c r="K19" s="23">
        <v>224244.85</v>
      </c>
      <c r="L19" s="26"/>
    </row>
    <row r="20" spans="1:12" ht="43.15" customHeight="1" x14ac:dyDescent="0.25">
      <c r="A20" s="12" t="s">
        <v>3</v>
      </c>
      <c r="B20" s="41" t="s">
        <v>26</v>
      </c>
      <c r="C20" s="28">
        <f t="shared" si="1"/>
        <v>1786225.56</v>
      </c>
      <c r="D20" s="18">
        <f>836745.73+280087.1</f>
        <v>1116832.83</v>
      </c>
      <c r="E20" s="22">
        <v>669392.73</v>
      </c>
      <c r="F20" s="28">
        <f>G20+H20</f>
        <v>0</v>
      </c>
      <c r="G20" s="18">
        <v>0</v>
      </c>
      <c r="H20" s="22">
        <v>0</v>
      </c>
      <c r="I20" s="28">
        <f t="shared" si="3"/>
        <v>0</v>
      </c>
      <c r="J20" s="18">
        <v>0</v>
      </c>
      <c r="K20" s="22">
        <v>0</v>
      </c>
      <c r="L20" s="26" t="s">
        <v>22</v>
      </c>
    </row>
    <row r="21" spans="1:12" s="1" customFormat="1" ht="52.5" customHeight="1" x14ac:dyDescent="0.25">
      <c r="A21" s="14" t="s">
        <v>14</v>
      </c>
      <c r="B21" s="42" t="s">
        <v>27</v>
      </c>
      <c r="C21" s="28">
        <f t="shared" si="1"/>
        <v>403046.51</v>
      </c>
      <c r="D21" s="17">
        <v>260604.82</v>
      </c>
      <c r="E21" s="23">
        <v>142441.69</v>
      </c>
      <c r="F21" s="28">
        <f t="shared" ref="F21:F22" si="5">G21+H21</f>
        <v>765534.87</v>
      </c>
      <c r="G21" s="17">
        <v>486880.18</v>
      </c>
      <c r="H21" s="23">
        <v>278654.69</v>
      </c>
      <c r="I21" s="28">
        <f t="shared" si="3"/>
        <v>0</v>
      </c>
      <c r="J21" s="17">
        <v>0</v>
      </c>
      <c r="K21" s="23">
        <v>0</v>
      </c>
      <c r="L21" s="27" t="s">
        <v>20</v>
      </c>
    </row>
    <row r="22" spans="1:12" s="1" customFormat="1" ht="52.5" customHeight="1" x14ac:dyDescent="0.25">
      <c r="A22" s="38" t="s">
        <v>19</v>
      </c>
      <c r="B22" s="32" t="s">
        <v>28</v>
      </c>
      <c r="C22" s="28">
        <f t="shared" si="1"/>
        <v>70437</v>
      </c>
      <c r="D22" s="21">
        <v>45713.599999999999</v>
      </c>
      <c r="E22" s="24">
        <v>24723.4</v>
      </c>
      <c r="F22" s="30">
        <f t="shared" si="5"/>
        <v>164353.01</v>
      </c>
      <c r="G22" s="21">
        <v>106665.09</v>
      </c>
      <c r="H22" s="31">
        <v>57687.92</v>
      </c>
      <c r="I22" s="28">
        <f t="shared" si="3"/>
        <v>0</v>
      </c>
      <c r="J22" s="21">
        <v>0</v>
      </c>
      <c r="K22" s="24"/>
      <c r="L22" s="27"/>
    </row>
    <row r="23" spans="1:12" s="1" customFormat="1" ht="38.25" x14ac:dyDescent="0.25">
      <c r="A23" s="38" t="s">
        <v>21</v>
      </c>
      <c r="B23" s="42" t="s">
        <v>31</v>
      </c>
      <c r="C23" s="28">
        <f t="shared" ref="C23" si="6">D23+E23</f>
        <v>15016.919999999998</v>
      </c>
      <c r="D23" s="17">
        <v>9745.98</v>
      </c>
      <c r="E23" s="23">
        <v>5270.94</v>
      </c>
      <c r="F23" s="28">
        <f t="shared" ref="F23" si="7">G23+H23</f>
        <v>55578.41</v>
      </c>
      <c r="G23" s="17">
        <v>36070.39</v>
      </c>
      <c r="H23" s="23">
        <v>19508.02</v>
      </c>
      <c r="I23" s="28">
        <f t="shared" si="3"/>
        <v>22782.48</v>
      </c>
      <c r="J23" s="17">
        <v>14785.83</v>
      </c>
      <c r="K23" s="23">
        <v>7996.65</v>
      </c>
      <c r="L23" s="37"/>
    </row>
    <row r="24" spans="1:12" x14ac:dyDescent="0.2">
      <c r="C24" s="15"/>
    </row>
  </sheetData>
  <mergeCells count="21">
    <mergeCell ref="L11:L14"/>
    <mergeCell ref="C12:E12"/>
    <mergeCell ref="F12:H12"/>
    <mergeCell ref="C13:C14"/>
    <mergeCell ref="D13:E13"/>
    <mergeCell ref="F13:F14"/>
    <mergeCell ref="G13:H13"/>
    <mergeCell ref="I11:K11"/>
    <mergeCell ref="I12:K12"/>
    <mergeCell ref="I13:I14"/>
    <mergeCell ref="J13:K13"/>
    <mergeCell ref="A11:A14"/>
    <mergeCell ref="B11:B14"/>
    <mergeCell ref="C11:E11"/>
    <mergeCell ref="F11:H11"/>
    <mergeCell ref="I2:K2"/>
    <mergeCell ref="A6:K6"/>
    <mergeCell ref="A7:K7"/>
    <mergeCell ref="A8:K8"/>
    <mergeCell ref="A9:K9"/>
    <mergeCell ref="I4:K4"/>
  </mergeCells>
  <pageMargins left="0.70866141732283472" right="0.70866141732283472" top="0.74803149606299213" bottom="0.74803149606299213" header="0.31496062992125984" footer="0.31496062992125984"/>
  <pageSetup paperSize="9" scale="78" firstPageNumber="78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Пр.8 Инвестиции 2024-2026</vt:lpstr>
      <vt:lpstr>'Пр.8 Инвестиции 2024-2026'!Область_печати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2023-11-14T14:54:27Z</cp:lastPrinted>
  <dcterms:created xsi:type="dcterms:W3CDTF">2002-07-15T12:30:47Z</dcterms:created>
  <dcterms:modified xsi:type="dcterms:W3CDTF">2023-11-17T10:44:56Z</dcterms:modified>
</cp:coreProperties>
</file>